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3" i="1"/>
  <c r="G27" i="1"/>
</calcChain>
</file>

<file path=xl/sharedStrings.xml><?xml version="1.0" encoding="utf-8"?>
<sst xmlns="http://schemas.openxmlformats.org/spreadsheetml/2006/main" count="68" uniqueCount="43">
  <si>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</si>
  <si>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</si>
  <si>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</si>
  <si>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</si>
  <si>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</si>
  <si>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</si>
  <si>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</si>
  <si>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</si>
  <si>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</si>
  <si>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ЛОТ 25.19 УМТО</t>
  </si>
  <si>
    <t>220106-1</t>
  </si>
  <si>
    <t>220731-1</t>
  </si>
  <si>
    <t>220734-2</t>
  </si>
  <si>
    <t xml:space="preserve">220736-1 </t>
  </si>
  <si>
    <t xml:space="preserve">220737-1 </t>
  </si>
  <si>
    <t xml:space="preserve"> Насос сырьевойН-301-1,2</t>
  </si>
  <si>
    <t xml:space="preserve"> Насос сырьевой Н-301-1,2</t>
  </si>
  <si>
    <t xml:space="preserve"> Насос Н-1/1,2</t>
  </si>
  <si>
    <t xml:space="preserve"> Насос Н-10</t>
  </si>
  <si>
    <t xml:space="preserve"> Насос Н-2 1,2</t>
  </si>
  <si>
    <t xml:space="preserve"> Насос Н-5 /1 2,3</t>
  </si>
  <si>
    <t xml:space="preserve"> Насос Н-8  1,2</t>
  </si>
  <si>
    <t xml:space="preserve"> Насос Н-8 1,2</t>
  </si>
  <si>
    <t xml:space="preserve"> Насос Н-9 1,2</t>
  </si>
  <si>
    <t xml:space="preserve"> Насосный агрегат Н-19</t>
  </si>
  <si>
    <t xml:space="preserve"> Насосный агрегат ПН-15</t>
  </si>
  <si>
    <t xml:space="preserve"> Насосный агрегат ПН-16</t>
  </si>
  <si>
    <t xml:space="preserve"> Насосный агрегат ПН-17</t>
  </si>
  <si>
    <t xml:space="preserve"> Насосный агрегат ПН-18</t>
  </si>
  <si>
    <t xml:space="preserve"> Насосный агрегат</t>
  </si>
  <si>
    <t xml:space="preserve"> Насосный агрегат ЦН-3/1</t>
  </si>
  <si>
    <t xml:space="preserve"> Насосный агрегат ЦН-3,2</t>
  </si>
  <si>
    <t xml:space="preserve"> Насосный агрегат ЦН-6/1</t>
  </si>
  <si>
    <t xml:space="preserve"> Насосный агрегат ЦН-6/2</t>
  </si>
  <si>
    <t xml:space="preserve"> Насосный агрегат ЦН-7/1</t>
  </si>
  <si>
    <t xml:space="preserve"> Мазутный насос </t>
  </si>
  <si>
    <t xml:space="preserve">Насос дизельный </t>
  </si>
  <si>
    <t>цена</t>
  </si>
  <si>
    <t>сумма</t>
  </si>
  <si>
    <t xml:space="preserve">130 531,20 </t>
  </si>
  <si>
    <t xml:space="preserve">122 048,20 </t>
  </si>
  <si>
    <t xml:space="preserve">6 042,78 </t>
  </si>
  <si>
    <t xml:space="preserve">Итого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</si>
</sst>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H3" sqref="H3:H26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4.42578125" style="11" customWidth="1"/>
    <col min="10" max="10" width="14.5703125" customWidth="1"/>
  </cols>
  <sheetData>
    <row r="1" spans="1:10" x14ac:dyDescent="0.25">
      <c r="B1" t="s">
        <v>9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37</v>
      </c>
      <c r="I2" s="12" t="s">
        <v>38</v>
      </c>
      <c r="J2" s="1" t="s">
        <v>6</v>
      </c>
    </row>
    <row r="3" spans="1:10" x14ac:dyDescent="0.25">
      <c r="A3" s="2">
        <v>1</v>
      </c>
      <c r="B3" s="5">
        <v>220106</v>
      </c>
      <c r="C3" s="5" t="s">
        <v>15</v>
      </c>
      <c r="D3" s="2"/>
      <c r="E3" s="2"/>
      <c r="F3" s="5" t="s">
        <v>8</v>
      </c>
      <c r="G3" s="6">
        <v>1</v>
      </c>
      <c r="H3" s="7">
        <v>63187.4</v>
      </c>
      <c r="I3" s="13">
        <f>H3</f>
        <v>63187.4</v>
      </c>
      <c r="J3" s="3">
        <v>38990</v>
      </c>
    </row>
    <row r="4" spans="1:10" x14ac:dyDescent="0.25">
      <c r="A4" s="2">
        <v>2</v>
      </c>
      <c r="B4" s="5" t="s">
        <v>10</v>
      </c>
      <c r="C4" s="5" t="s">
        <v>16</v>
      </c>
      <c r="D4" s="2"/>
      <c r="E4" s="2"/>
      <c r="F4" s="5" t="s">
        <v>8</v>
      </c>
      <c r="G4" s="6">
        <v>1</v>
      </c>
      <c r="H4" s="7">
        <v>63187.4</v>
      </c>
      <c r="I4" s="13">
        <f t="shared" ref="I4:I26" si="0">H4</f>
        <v>63187.4</v>
      </c>
      <c r="J4" s="3">
        <v>38990</v>
      </c>
    </row>
    <row r="5" spans="1:10" x14ac:dyDescent="0.25">
      <c r="A5" s="2">
        <v>3</v>
      </c>
      <c r="B5" s="5">
        <v>220729</v>
      </c>
      <c r="C5" s="5" t="s">
        <v>17</v>
      </c>
      <c r="D5" s="2"/>
      <c r="E5" s="2"/>
      <c r="F5" s="5" t="s">
        <v>8</v>
      </c>
      <c r="G5" s="6">
        <v>1</v>
      </c>
      <c r="H5" s="8" t="s">
        <v>39</v>
      </c>
      <c r="I5" s="13" t="str">
        <f t="shared" si="0"/>
        <v xml:space="preserve">130 531,20 </v>
      </c>
      <c r="J5" s="3">
        <v>38990</v>
      </c>
    </row>
    <row r="6" spans="1:10" x14ac:dyDescent="0.25">
      <c r="A6" s="2">
        <v>4</v>
      </c>
      <c r="B6" s="5">
        <v>220730</v>
      </c>
      <c r="C6" s="5" t="s">
        <v>18</v>
      </c>
      <c r="D6" s="2"/>
      <c r="E6" s="2"/>
      <c r="F6" s="5" t="s">
        <v>8</v>
      </c>
      <c r="G6" s="6">
        <v>1</v>
      </c>
      <c r="H6" s="8">
        <v>629.49</v>
      </c>
      <c r="I6" s="13">
        <f t="shared" si="0"/>
        <v>629.49</v>
      </c>
      <c r="J6" s="3">
        <v>38990</v>
      </c>
    </row>
    <row r="7" spans="1:10" x14ac:dyDescent="0.25">
      <c r="A7" s="2">
        <v>5</v>
      </c>
      <c r="B7" s="5">
        <v>220731</v>
      </c>
      <c r="C7" s="5" t="s">
        <v>19</v>
      </c>
      <c r="D7" s="2"/>
      <c r="E7" s="2"/>
      <c r="F7" s="5" t="s">
        <v>8</v>
      </c>
      <c r="G7" s="6">
        <v>1</v>
      </c>
      <c r="H7" s="9">
        <v>576.61</v>
      </c>
      <c r="I7" s="13">
        <f t="shared" si="0"/>
        <v>576.61</v>
      </c>
      <c r="J7" s="3">
        <v>38990</v>
      </c>
    </row>
    <row r="8" spans="1:10" x14ac:dyDescent="0.25">
      <c r="A8" s="2">
        <v>6</v>
      </c>
      <c r="B8" s="5" t="s">
        <v>11</v>
      </c>
      <c r="C8" s="5" t="s">
        <v>19</v>
      </c>
      <c r="D8" s="4"/>
      <c r="E8" s="4"/>
      <c r="F8" s="5" t="s">
        <v>8</v>
      </c>
      <c r="G8" s="6">
        <v>1</v>
      </c>
      <c r="H8" s="9">
        <v>576.61</v>
      </c>
      <c r="I8" s="13">
        <f t="shared" si="0"/>
        <v>576.61</v>
      </c>
      <c r="J8" s="3">
        <v>38990</v>
      </c>
    </row>
    <row r="9" spans="1:10" x14ac:dyDescent="0.25">
      <c r="A9" s="2">
        <v>7</v>
      </c>
      <c r="B9" s="5" t="s">
        <v>12</v>
      </c>
      <c r="C9" s="5" t="s">
        <v>20</v>
      </c>
      <c r="D9" s="4"/>
      <c r="E9" s="4"/>
      <c r="F9" s="5" t="s">
        <v>8</v>
      </c>
      <c r="G9" s="6">
        <v>1</v>
      </c>
      <c r="H9" s="10">
        <v>1240.67</v>
      </c>
      <c r="I9" s="13">
        <f t="shared" si="0"/>
        <v>1240.67</v>
      </c>
      <c r="J9" s="3">
        <v>38990</v>
      </c>
    </row>
    <row r="10" spans="1:10" x14ac:dyDescent="0.25">
      <c r="A10" s="2">
        <v>8</v>
      </c>
      <c r="B10" s="5">
        <v>220736</v>
      </c>
      <c r="C10" s="5" t="s">
        <v>21</v>
      </c>
      <c r="D10" s="4"/>
      <c r="E10" s="4"/>
      <c r="F10" s="5" t="s">
        <v>8</v>
      </c>
      <c r="G10" s="6">
        <v>1</v>
      </c>
      <c r="H10" s="10">
        <v>1736.95</v>
      </c>
      <c r="I10" s="13">
        <f t="shared" si="0"/>
        <v>1736.95</v>
      </c>
      <c r="J10" s="3">
        <v>38990</v>
      </c>
    </row>
    <row r="11" spans="1:10" x14ac:dyDescent="0.25">
      <c r="A11" s="2">
        <v>9</v>
      </c>
      <c r="B11" s="5" t="s">
        <v>13</v>
      </c>
      <c r="C11" s="5" t="s">
        <v>22</v>
      </c>
      <c r="D11" s="4"/>
      <c r="E11" s="4"/>
      <c r="F11" s="5" t="s">
        <v>8</v>
      </c>
      <c r="G11" s="6">
        <v>1</v>
      </c>
      <c r="H11" s="10">
        <v>1736.95</v>
      </c>
      <c r="I11" s="13">
        <f t="shared" si="0"/>
        <v>1736.95</v>
      </c>
      <c r="J11" s="3">
        <v>38990</v>
      </c>
    </row>
    <row r="12" spans="1:10" x14ac:dyDescent="0.25">
      <c r="A12" s="2">
        <v>10</v>
      </c>
      <c r="B12" s="5">
        <v>220737</v>
      </c>
      <c r="C12" s="5" t="s">
        <v>23</v>
      </c>
      <c r="D12" s="4"/>
      <c r="E12" s="4"/>
      <c r="F12" s="5" t="s">
        <v>8</v>
      </c>
      <c r="G12" s="6">
        <v>1</v>
      </c>
      <c r="H12" s="10">
        <v>1738.99</v>
      </c>
      <c r="I12" s="13">
        <f t="shared" si="0"/>
        <v>1738.99</v>
      </c>
      <c r="J12" s="3">
        <v>38990</v>
      </c>
    </row>
    <row r="13" spans="1:10" x14ac:dyDescent="0.25">
      <c r="A13" s="2">
        <v>11</v>
      </c>
      <c r="B13" s="5" t="s">
        <v>14</v>
      </c>
      <c r="C13" s="5" t="s">
        <v>23</v>
      </c>
      <c r="D13" s="4"/>
      <c r="E13" s="4"/>
      <c r="F13" s="5" t="s">
        <v>8</v>
      </c>
      <c r="G13" s="6">
        <v>1</v>
      </c>
      <c r="H13" s="10">
        <v>1738.98</v>
      </c>
      <c r="I13" s="13">
        <f t="shared" si="0"/>
        <v>1738.98</v>
      </c>
      <c r="J13" s="3">
        <v>38990</v>
      </c>
    </row>
    <row r="14" spans="1:10" x14ac:dyDescent="0.25">
      <c r="A14" s="2">
        <v>12</v>
      </c>
      <c r="B14" s="5">
        <v>220119</v>
      </c>
      <c r="C14" s="5" t="s">
        <v>24</v>
      </c>
      <c r="D14" s="4"/>
      <c r="E14" s="4"/>
      <c r="F14" s="5" t="s">
        <v>8</v>
      </c>
      <c r="G14" s="6">
        <v>1</v>
      </c>
      <c r="H14" s="9" t="s">
        <v>40</v>
      </c>
      <c r="I14" s="13" t="str">
        <f t="shared" si="0"/>
        <v xml:space="preserve">122 048,20 </v>
      </c>
      <c r="J14" s="3">
        <v>38990</v>
      </c>
    </row>
    <row r="15" spans="1:10" x14ac:dyDescent="0.25">
      <c r="A15" s="2">
        <v>13</v>
      </c>
      <c r="B15" s="5">
        <v>220120</v>
      </c>
      <c r="C15" s="5" t="s">
        <v>25</v>
      </c>
      <c r="D15" s="4"/>
      <c r="E15" s="4"/>
      <c r="F15" s="5" t="s">
        <v>8</v>
      </c>
      <c r="G15" s="6">
        <v>1</v>
      </c>
      <c r="H15" s="9" t="s">
        <v>41</v>
      </c>
      <c r="I15" s="13" t="str">
        <f t="shared" si="0"/>
        <v xml:space="preserve">6 042,78 </v>
      </c>
      <c r="J15" s="3">
        <v>38990</v>
      </c>
    </row>
    <row r="16" spans="1:10" x14ac:dyDescent="0.25">
      <c r="A16" s="2">
        <v>14</v>
      </c>
      <c r="B16" s="5">
        <v>220121</v>
      </c>
      <c r="C16" s="5" t="s">
        <v>26</v>
      </c>
      <c r="D16" s="4"/>
      <c r="E16" s="4"/>
      <c r="F16" s="5" t="s">
        <v>8</v>
      </c>
      <c r="G16" s="6">
        <v>1</v>
      </c>
      <c r="H16" s="10">
        <v>6042.78</v>
      </c>
      <c r="I16" s="13">
        <f t="shared" si="0"/>
        <v>6042.78</v>
      </c>
      <c r="J16" s="3">
        <v>38990</v>
      </c>
    </row>
    <row r="17" spans="1:10" x14ac:dyDescent="0.25">
      <c r="A17" s="2">
        <v>15</v>
      </c>
      <c r="B17" s="5">
        <v>220122</v>
      </c>
      <c r="C17" s="5" t="s">
        <v>27</v>
      </c>
      <c r="D17" s="4"/>
      <c r="E17" s="4"/>
      <c r="F17" s="5" t="s">
        <v>8</v>
      </c>
      <c r="G17" s="6">
        <v>1</v>
      </c>
      <c r="H17" s="10">
        <v>6042.78</v>
      </c>
      <c r="I17" s="13">
        <f t="shared" si="0"/>
        <v>6042.78</v>
      </c>
      <c r="J17" s="3">
        <v>38990</v>
      </c>
    </row>
    <row r="18" spans="1:10" x14ac:dyDescent="0.25">
      <c r="A18" s="2">
        <v>16</v>
      </c>
      <c r="B18" s="5">
        <v>220123</v>
      </c>
      <c r="C18" s="5" t="s">
        <v>28</v>
      </c>
      <c r="D18" s="4"/>
      <c r="E18" s="4"/>
      <c r="F18" s="5" t="s">
        <v>8</v>
      </c>
      <c r="G18" s="6">
        <v>1</v>
      </c>
      <c r="H18" s="10">
        <v>6042.78</v>
      </c>
      <c r="I18" s="13">
        <f t="shared" si="0"/>
        <v>6042.78</v>
      </c>
      <c r="J18" s="3">
        <v>38990</v>
      </c>
    </row>
    <row r="19" spans="1:10" x14ac:dyDescent="0.25">
      <c r="A19" s="2">
        <v>17</v>
      </c>
      <c r="B19" s="5">
        <v>220124</v>
      </c>
      <c r="C19" s="5" t="s">
        <v>29</v>
      </c>
      <c r="D19" s="4"/>
      <c r="E19" s="4"/>
      <c r="F19" s="5" t="s">
        <v>8</v>
      </c>
      <c r="G19" s="6">
        <v>1</v>
      </c>
      <c r="H19" s="10">
        <v>45438.98</v>
      </c>
      <c r="I19" s="13">
        <f t="shared" si="0"/>
        <v>45438.98</v>
      </c>
      <c r="J19" s="3">
        <v>38990</v>
      </c>
    </row>
    <row r="20" spans="1:10" x14ac:dyDescent="0.25">
      <c r="A20" s="2">
        <v>18</v>
      </c>
      <c r="B20" s="5">
        <v>220126</v>
      </c>
      <c r="C20" s="5" t="s">
        <v>30</v>
      </c>
      <c r="D20" s="4"/>
      <c r="E20" s="4"/>
      <c r="F20" s="5" t="s">
        <v>8</v>
      </c>
      <c r="G20" s="6">
        <v>1</v>
      </c>
      <c r="H20" s="10">
        <v>9392.5400000000009</v>
      </c>
      <c r="I20" s="13">
        <f t="shared" si="0"/>
        <v>9392.5400000000009</v>
      </c>
      <c r="J20" s="3">
        <v>38990</v>
      </c>
    </row>
    <row r="21" spans="1:10" x14ac:dyDescent="0.25">
      <c r="A21" s="2">
        <v>19</v>
      </c>
      <c r="B21" s="5">
        <v>220127</v>
      </c>
      <c r="C21" s="5" t="s">
        <v>31</v>
      </c>
      <c r="D21" s="4"/>
      <c r="E21" s="4"/>
      <c r="F21" s="5" t="s">
        <v>8</v>
      </c>
      <c r="G21" s="6">
        <v>1</v>
      </c>
      <c r="H21" s="10">
        <v>9392.5400000000009</v>
      </c>
      <c r="I21" s="13">
        <f t="shared" si="0"/>
        <v>9392.5400000000009</v>
      </c>
      <c r="J21" s="3">
        <v>38990</v>
      </c>
    </row>
    <row r="22" spans="1:10" x14ac:dyDescent="0.25">
      <c r="A22" s="2">
        <v>20</v>
      </c>
      <c r="B22" s="5">
        <v>220128</v>
      </c>
      <c r="C22" s="5" t="s">
        <v>32</v>
      </c>
      <c r="F22" s="5" t="s">
        <v>8</v>
      </c>
      <c r="G22" s="6">
        <v>1</v>
      </c>
      <c r="H22" s="10">
        <v>6415.73</v>
      </c>
      <c r="I22" s="13">
        <f t="shared" si="0"/>
        <v>6415.73</v>
      </c>
      <c r="J22" s="3">
        <v>38990</v>
      </c>
    </row>
    <row r="23" spans="1:10" x14ac:dyDescent="0.25">
      <c r="A23" s="2">
        <v>21</v>
      </c>
      <c r="B23" s="5">
        <v>220129</v>
      </c>
      <c r="C23" s="5" t="s">
        <v>33</v>
      </c>
      <c r="F23" s="5" t="s">
        <v>8</v>
      </c>
      <c r="G23" s="6">
        <v>1</v>
      </c>
      <c r="H23" s="10">
        <v>6416.95</v>
      </c>
      <c r="I23" s="13">
        <f t="shared" si="0"/>
        <v>6416.95</v>
      </c>
      <c r="J23" s="3">
        <v>38990</v>
      </c>
    </row>
    <row r="24" spans="1:10" x14ac:dyDescent="0.25">
      <c r="A24" s="2">
        <v>22</v>
      </c>
      <c r="B24" s="5">
        <v>220130</v>
      </c>
      <c r="C24" s="5" t="s">
        <v>34</v>
      </c>
      <c r="F24" s="5" t="s">
        <v>8</v>
      </c>
      <c r="G24" s="6">
        <v>1</v>
      </c>
      <c r="H24" s="10">
        <v>3681.36</v>
      </c>
      <c r="I24" s="13">
        <f t="shared" si="0"/>
        <v>3681.36</v>
      </c>
      <c r="J24" s="3">
        <v>38990</v>
      </c>
    </row>
    <row r="25" spans="1:10" x14ac:dyDescent="0.25">
      <c r="A25" s="2">
        <v>23</v>
      </c>
      <c r="B25" s="5">
        <v>220596</v>
      </c>
      <c r="C25" s="5" t="s">
        <v>35</v>
      </c>
      <c r="F25" s="5" t="s">
        <v>8</v>
      </c>
      <c r="G25" s="6">
        <v>1</v>
      </c>
      <c r="H25" s="10">
        <v>26541</v>
      </c>
      <c r="I25" s="13">
        <f t="shared" si="0"/>
        <v>26541</v>
      </c>
      <c r="J25" s="3">
        <v>38990</v>
      </c>
    </row>
    <row r="26" spans="1:10" ht="15.75" thickBot="1" x14ac:dyDescent="0.3">
      <c r="A26" s="14">
        <v>24</v>
      </c>
      <c r="B26" s="15">
        <v>220618</v>
      </c>
      <c r="C26" s="15" t="s">
        <v>36</v>
      </c>
      <c r="F26" s="15" t="s">
        <v>8</v>
      </c>
      <c r="G26" s="16">
        <v>1</v>
      </c>
      <c r="H26" s="10">
        <v>899362.28</v>
      </c>
      <c r="I26" s="13">
        <f t="shared" si="0"/>
        <v>899362.28</v>
      </c>
      <c r="J26" s="17">
        <v>38990</v>
      </c>
    </row>
    <row r="27" spans="1:10" ht="15.75" thickBot="1" x14ac:dyDescent="0.3">
      <c r="A27" s="18" t="s">
        <v>42</v>
      </c>
      <c r="B27" s="19"/>
      <c r="C27" s="19"/>
      <c r="D27" s="19"/>
      <c r="E27" s="19"/>
      <c r="F27" s="20"/>
      <c r="G27" s="21">
        <f>SUM(I3:I26)</f>
        <v>1161119.77</v>
      </c>
      <c r="H27" s="22"/>
      <c r="I27" s="22"/>
      <c r="J27" s="23"/>
    </row>
  </sheetData>
  <mergeCells count="2">
    <mergeCell ref="A27:F27"/>
    <mergeCell ref="G27:J2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2019-05-13T12:41:35Z</cp:lastPrinted>
  <dcterms:created xsi:type="dcterms:W3CDTF">2018-05-28T08:50:31Z</dcterms:created>
  <dcterms:modified xsi:type="dcterms:W3CDTF">2019-07-01T06:17:20Z</dcterms:modified>
</cp:coreProperties>
</file>